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<sst xmlns="http://schemas.openxmlformats.org/spreadsheetml/2006/main" count="75" uniqueCount="65">
  <si>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</si>
  <si>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</si>
  <si>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北京市城市河湖管理处</t>
  </si>
  <si>
    <t>项目名称</t>
  </si>
  <si>
    <t>水利工程运维类专项—北京市城市河湖管理处桥梁检测与评定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</si>
  <si>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</si>
  <si>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</si>
  <si>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</si>
  <si>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</si>
  <si>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</si>
  <si>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</si>
  <si>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</si>
  <si>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</si>
  <si>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</si>
  <si>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</si>
  <si>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</si>
  <si>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</si>
  <si>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</si>
  <si>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</si>
  <si>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</si>
  <si>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</si>
  <si>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</si>
  <si>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</si>
  <si>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通过对管辖桥梁检测与评定，对桥梁技术状况进行评估分级，及时准确掌握桥梁安全状况，科学制定管理养护措施，保障城市桥梁完好和安全运行，充分发挥桥梁功能。</t>
  </si>
  <si>
    <t>截至2024年12月31日，完成25座桥梁鉴定工作，并完成报告编写，及时准确掌握桥梁安全状况，为下一步维修工作做准备，确保城市桥梁完好和安全运行。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</si>
  <si>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</si>
  <si>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</si>
  <si>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</si>
  <si>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</si>
  <si>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</si>
  <si>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</si>
  <si>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</si>
  <si>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</si>
  <si>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</si>
  <si>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编写桥梁检测与评定报告</t>
  </si>
  <si>
    <t>=25份</t>
  </si>
  <si>
    <t>25份</t>
  </si>
  <si>
    <t>完成鉴定桥梁数</t>
  </si>
  <si>
    <t>=25座</t>
  </si>
  <si>
    <t>25座</t>
  </si>
  <si>
    <t>质量
指标</t>
  </si>
  <si>
    <t>符合《城市桥梁检测与评定规范》（CJJ T 233-2015）规定</t>
  </si>
  <si>
    <t>符合</t>
  </si>
  <si>
    <t>时效
指标</t>
  </si>
  <si>
    <t>完成时间</t>
  </si>
  <si>
    <t>≤12月</t>
  </si>
  <si>
    <t>132天</t>
  </si>
  <si>
    <t>成本指标</t>
  </si>
  <si>
    <t>经济
成本
指标</t>
  </si>
  <si>
    <t>成本控制数</t>
  </si>
  <si>
    <t>≤353.92万元</t>
  </si>
  <si>
    <t>353.92万元</t>
  </si>
  <si>
    <t>效益
指标</t>
  </si>
  <si>
    <t>经济效益指标</t>
  </si>
  <si>
    <t>社会效益指标</t>
  </si>
  <si>
    <t>生态效益指标</t>
  </si>
  <si>
    <t>可持续影响指标</t>
  </si>
  <si>
    <t>掌握桥梁运行状态，为桥梁后续运行维护提供依据。</t>
  </si>
  <si>
    <t>正常</t>
  </si>
  <si>
    <t>加强运行状况的分析及相关措施建议</t>
  </si>
  <si>
    <t>满意度指标</t>
  </si>
  <si>
    <t>服务对象满意度指标</t>
  </si>
  <si>
    <t>使用部门满意度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</si>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</sst>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5" fillId="2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topLeftCell="A18" workbookViewId="0">
      <selection activeCell="L8" sqref="L8:M9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1.5" customWidth="1"/>
    <col min="6" max="6" width="3.62727272727273" customWidth="1"/>
    <col min="7" max="7" width="8.12727272727273" customWidth="1"/>
    <col min="8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0.8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20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0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30" customHeight="1" spans="1:14">
      <c r="A6" s="4"/>
      <c r="B6" s="4"/>
      <c r="C6" s="6" t="s">
        <v>15</v>
      </c>
      <c r="D6" s="6"/>
      <c r="E6" s="7">
        <f t="shared" ref="E6:I6" si="0">SUM(E7:E9)</f>
        <v>375.22</v>
      </c>
      <c r="F6" s="7">
        <f>SUM(F7:G9)</f>
        <v>353.92</v>
      </c>
      <c r="G6" s="7">
        <f t="shared" si="0"/>
        <v>0</v>
      </c>
      <c r="H6" s="7">
        <f>SUM(H7:I9)</f>
        <v>353.92</v>
      </c>
      <c r="I6" s="7">
        <f t="shared" si="0"/>
        <v>0</v>
      </c>
      <c r="J6" s="4">
        <v>10</v>
      </c>
      <c r="K6" s="4"/>
      <c r="L6" s="22">
        <f t="shared" ref="L6:L9" si="1">ROUND(H6/F6,4)</f>
        <v>1</v>
      </c>
      <c r="M6" s="22"/>
      <c r="N6" s="4">
        <f>ROUND(J6*L6,2)</f>
        <v>10</v>
      </c>
    </row>
    <row r="7" ht="30" customHeight="1" spans="1:14">
      <c r="A7" s="4"/>
      <c r="B7" s="4"/>
      <c r="C7" s="4" t="s">
        <v>16</v>
      </c>
      <c r="D7" s="4"/>
      <c r="E7" s="7">
        <v>375.22</v>
      </c>
      <c r="F7" s="7">
        <v>353.92</v>
      </c>
      <c r="G7" s="7"/>
      <c r="H7" s="7">
        <v>353.92</v>
      </c>
      <c r="I7" s="7"/>
      <c r="J7" s="4" t="s">
        <v>17</v>
      </c>
      <c r="K7" s="4"/>
      <c r="L7" s="22">
        <f t="shared" si="1"/>
        <v>1</v>
      </c>
      <c r="M7" s="22"/>
      <c r="N7" s="4" t="s">
        <v>17</v>
      </c>
    </row>
    <row r="8" ht="30" customHeight="1" spans="1:14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22"/>
      <c r="M8" s="22"/>
      <c r="N8" s="4" t="s">
        <v>17</v>
      </c>
    </row>
    <row r="9" ht="30" customHeight="1" spans="1:14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22"/>
      <c r="M9" s="22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2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30" customHeight="1" spans="1:14">
      <c r="A12" s="9" t="s">
        <v>25</v>
      </c>
      <c r="B12" s="10" t="s">
        <v>26</v>
      </c>
      <c r="C12" s="10" t="s">
        <v>27</v>
      </c>
      <c r="D12" s="10" t="s">
        <v>28</v>
      </c>
      <c r="E12" s="10"/>
      <c r="F12" s="10"/>
      <c r="G12" s="10" t="s">
        <v>29</v>
      </c>
      <c r="H12" s="10" t="s">
        <v>30</v>
      </c>
      <c r="I12" s="10" t="s">
        <v>12</v>
      </c>
      <c r="J12" s="10"/>
      <c r="K12" s="10" t="s">
        <v>14</v>
      </c>
      <c r="L12" s="10"/>
      <c r="M12" s="10" t="s">
        <v>31</v>
      </c>
      <c r="N12" s="10"/>
    </row>
    <row r="13" ht="32" customHeight="1" spans="1:14">
      <c r="A13" s="9"/>
      <c r="B13" s="11" t="s">
        <v>32</v>
      </c>
      <c r="C13" s="10" t="s">
        <v>33</v>
      </c>
      <c r="D13" s="12" t="s">
        <v>34</v>
      </c>
      <c r="E13" s="12"/>
      <c r="F13" s="12"/>
      <c r="G13" s="13" t="s">
        <v>35</v>
      </c>
      <c r="H13" s="14" t="s">
        <v>36</v>
      </c>
      <c r="I13" s="14">
        <v>10</v>
      </c>
      <c r="J13" s="14"/>
      <c r="K13" s="14">
        <v>10</v>
      </c>
      <c r="L13" s="14"/>
      <c r="M13" s="14"/>
      <c r="N13" s="14"/>
    </row>
    <row r="14" ht="32" customHeight="1" spans="1:14">
      <c r="A14" s="9"/>
      <c r="B14" s="15"/>
      <c r="C14" s="10"/>
      <c r="D14" s="12" t="s">
        <v>37</v>
      </c>
      <c r="E14" s="12"/>
      <c r="F14" s="12"/>
      <c r="G14" s="13" t="s">
        <v>38</v>
      </c>
      <c r="H14" s="14" t="s">
        <v>39</v>
      </c>
      <c r="I14" s="14">
        <v>10</v>
      </c>
      <c r="J14" s="14"/>
      <c r="K14" s="14">
        <v>10</v>
      </c>
      <c r="L14" s="14"/>
      <c r="M14" s="14"/>
      <c r="N14" s="14"/>
    </row>
    <row r="15" ht="32" customHeight="1" spans="1:14">
      <c r="A15" s="9"/>
      <c r="B15" s="15"/>
      <c r="C15" s="10" t="s">
        <v>40</v>
      </c>
      <c r="D15" s="12" t="s">
        <v>41</v>
      </c>
      <c r="E15" s="12"/>
      <c r="F15" s="12"/>
      <c r="G15" s="16" t="s">
        <v>42</v>
      </c>
      <c r="H15" s="14" t="s">
        <v>42</v>
      </c>
      <c r="I15" s="14">
        <v>10</v>
      </c>
      <c r="J15" s="14"/>
      <c r="K15" s="14">
        <v>10</v>
      </c>
      <c r="L15" s="14"/>
      <c r="M15" s="14"/>
      <c r="N15" s="14"/>
    </row>
    <row r="16" ht="32" customHeight="1" spans="1:14">
      <c r="A16" s="9"/>
      <c r="B16" s="15"/>
      <c r="C16" s="10" t="s">
        <v>43</v>
      </c>
      <c r="D16" s="12" t="s">
        <v>44</v>
      </c>
      <c r="E16" s="12"/>
      <c r="F16" s="12"/>
      <c r="G16" s="10" t="s">
        <v>45</v>
      </c>
      <c r="H16" s="17" t="s">
        <v>46</v>
      </c>
      <c r="I16" s="14">
        <v>10</v>
      </c>
      <c r="J16" s="14"/>
      <c r="K16" s="14">
        <v>10</v>
      </c>
      <c r="L16" s="14"/>
      <c r="M16" s="14"/>
      <c r="N16" s="14"/>
    </row>
    <row r="17" ht="42" customHeight="1" spans="1:14">
      <c r="A17" s="9"/>
      <c r="B17" s="11" t="s">
        <v>47</v>
      </c>
      <c r="C17" s="10" t="s">
        <v>48</v>
      </c>
      <c r="D17" s="12" t="s">
        <v>49</v>
      </c>
      <c r="E17" s="12"/>
      <c r="F17" s="12"/>
      <c r="G17" s="10" t="s">
        <v>50</v>
      </c>
      <c r="H17" s="14" t="s">
        <v>51</v>
      </c>
      <c r="I17" s="14">
        <v>20</v>
      </c>
      <c r="J17" s="14"/>
      <c r="K17" s="14">
        <v>20</v>
      </c>
      <c r="L17" s="14"/>
      <c r="M17" s="14"/>
      <c r="N17" s="14"/>
    </row>
    <row r="18" ht="30" customHeight="1" spans="1:14">
      <c r="A18" s="9"/>
      <c r="B18" s="10" t="s">
        <v>52</v>
      </c>
      <c r="C18" s="10" t="s">
        <v>53</v>
      </c>
      <c r="D18" s="12"/>
      <c r="E18" s="12"/>
      <c r="F18" s="12"/>
      <c r="G18" s="10"/>
      <c r="H18" s="14"/>
      <c r="I18" s="14"/>
      <c r="J18" s="14"/>
      <c r="K18" s="14"/>
      <c r="L18" s="14"/>
      <c r="M18" s="14"/>
      <c r="N18" s="14"/>
    </row>
    <row r="19" ht="30" customHeight="1" spans="1:14">
      <c r="A19" s="9"/>
      <c r="B19" s="10"/>
      <c r="C19" s="10" t="s">
        <v>54</v>
      </c>
      <c r="D19" s="12"/>
      <c r="E19" s="12"/>
      <c r="F19" s="12"/>
      <c r="G19" s="10"/>
      <c r="H19" s="14"/>
      <c r="I19" s="14"/>
      <c r="J19" s="14"/>
      <c r="K19" s="14"/>
      <c r="L19" s="14"/>
      <c r="M19" s="14"/>
      <c r="N19" s="14"/>
    </row>
    <row r="20" ht="30" customHeight="1" spans="1:14">
      <c r="A20" s="9"/>
      <c r="B20" s="10"/>
      <c r="C20" s="10" t="s">
        <v>55</v>
      </c>
      <c r="D20" s="12"/>
      <c r="E20" s="12"/>
      <c r="F20" s="12"/>
      <c r="G20" s="10"/>
      <c r="H20" s="14"/>
      <c r="I20" s="14"/>
      <c r="J20" s="14"/>
      <c r="K20" s="14"/>
      <c r="L20" s="14"/>
      <c r="M20" s="14"/>
      <c r="N20" s="14"/>
    </row>
    <row r="21" ht="40" customHeight="1" spans="1:14">
      <c r="A21" s="9"/>
      <c r="B21" s="10"/>
      <c r="C21" s="10" t="s">
        <v>56</v>
      </c>
      <c r="D21" s="12" t="s">
        <v>57</v>
      </c>
      <c r="E21" s="12"/>
      <c r="F21" s="12"/>
      <c r="G21" s="10" t="s">
        <v>58</v>
      </c>
      <c r="H21" s="14" t="s">
        <v>58</v>
      </c>
      <c r="I21" s="14">
        <v>20</v>
      </c>
      <c r="J21" s="14"/>
      <c r="K21" s="14">
        <v>18</v>
      </c>
      <c r="L21" s="14"/>
      <c r="M21" s="14" t="s">
        <v>59</v>
      </c>
      <c r="N21" s="14"/>
    </row>
    <row r="22" ht="40" customHeight="1" spans="1:14">
      <c r="A22" s="9"/>
      <c r="B22" s="10" t="s">
        <v>60</v>
      </c>
      <c r="C22" s="10" t="s">
        <v>61</v>
      </c>
      <c r="D22" s="12" t="s">
        <v>62</v>
      </c>
      <c r="E22" s="12"/>
      <c r="F22" s="12"/>
      <c r="G22" s="10" t="s">
        <v>63</v>
      </c>
      <c r="H22" s="18">
        <v>1</v>
      </c>
      <c r="I22" s="14">
        <v>10</v>
      </c>
      <c r="J22" s="14"/>
      <c r="K22" s="14">
        <v>10</v>
      </c>
      <c r="L22" s="14"/>
      <c r="M22" s="14"/>
      <c r="N22" s="14"/>
    </row>
    <row r="23" ht="30" customHeight="1" spans="1:14">
      <c r="A23" s="19" t="s">
        <v>64</v>
      </c>
      <c r="B23" s="19"/>
      <c r="C23" s="19"/>
      <c r="D23" s="19"/>
      <c r="E23" s="19"/>
      <c r="F23" s="19"/>
      <c r="G23" s="19"/>
      <c r="H23" s="19"/>
      <c r="I23" s="19">
        <f>SUM(I13:J22,N6)</f>
        <v>100</v>
      </c>
      <c r="J23" s="19"/>
      <c r="K23" s="19">
        <f>SUM(K13:L22,N6)</f>
        <v>98</v>
      </c>
      <c r="L23" s="19"/>
      <c r="M23" s="23"/>
      <c r="N23" s="23"/>
    </row>
    <row r="24" ht="176" customHeight="1" spans="1:14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</sheetData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3:B16"/>
    <mergeCell ref="B18:B21"/>
    <mergeCell ref="C13:C14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dcterms:modified xsi:type="dcterms:W3CDTF">2025-08-25T11:01:23Z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